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main.russianpost.ru\R00\R00ASTRA\Департамент управления транспортом\DUP\РДО\!2026\Потребности 2026\Электронный магазин\Москва узел\2я волна\Расписания\Новая папка\"/>
    </mc:Choice>
  </mc:AlternateContent>
  <bookViews>
    <workbookView xWindow="0" yWindow="0" windowWidth="23040" windowHeight="8040"/>
  </bookViews>
  <sheets>
    <sheet name="77.10.617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6" i="2" l="1"/>
  <c r="A18" i="2"/>
  <c r="C24" i="2"/>
  <c r="C23" i="2"/>
  <c r="C22" i="2"/>
  <c r="H14" i="2"/>
  <c r="A14" i="2"/>
  <c r="G8" i="2"/>
  <c r="C8" i="2"/>
  <c r="F15" i="2" l="1"/>
  <c r="H15" i="2" s="1"/>
  <c r="F16" i="2" s="1"/>
  <c r="H16" i="2" s="1"/>
  <c r="C21" i="2"/>
  <c r="F17" i="2" l="1"/>
  <c r="H17" i="2" s="1"/>
  <c r="F18" i="2" l="1"/>
  <c r="H18" i="2" s="1"/>
  <c r="F19" i="2" s="1"/>
  <c r="H19" i="2" s="1"/>
</calcChain>
</file>

<file path=xl/sharedStrings.xml><?xml version="1.0" encoding="utf-8"?>
<sst xmlns="http://schemas.openxmlformats.org/spreadsheetml/2006/main" count="45" uniqueCount="41">
  <si>
    <t>Маршрут</t>
  </si>
  <si>
    <t>Тип маршрута:</t>
  </si>
  <si>
    <t>Внутриузловой</t>
  </si>
  <si>
    <r>
      <t>Номер расписания:</t>
    </r>
    <r>
      <rPr>
        <b/>
        <sz val="14"/>
        <rFont val="Times New Roman"/>
        <family val="1"/>
        <charset val="204"/>
      </rPr>
      <t xml:space="preserve"> </t>
    </r>
  </si>
  <si>
    <r>
      <t>Дата ввода:</t>
    </r>
    <r>
      <rPr>
        <b/>
        <sz val="14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</si>
  <si>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</si>
  <si>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</si>
  <si>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</si>
  <si>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по городу (км)</t>
  </si>
  <si>
    <t>Вид обмена:</t>
  </si>
  <si>
    <t>Контейнерный</t>
  </si>
  <si>
    <t>вне города (км)</t>
  </si>
  <si>
    <t>Грузоподьемность ТС (кг):</t>
  </si>
  <si>
    <t>10 тонн</t>
  </si>
  <si>
    <t>№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</si>
  <si>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</si>
  <si>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</si>
  <si>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</si>
  <si>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</si>
  <si>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</si>
  <si>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 xml:space="preserve">  В пути час. мин</t>
  </si>
  <si>
    <t>Прибытие час. мин</t>
  </si>
  <si>
    <t>Стоянка час. мин</t>
  </si>
  <si>
    <t>Отправление час. мин</t>
  </si>
  <si>
    <t>ДОМОДЕДОВО АОПП</t>
  </si>
  <si>
    <t>ДОМОДЕДОВО, АЭРОПОРТ ДОМОДЕДОВО д.7</t>
  </si>
  <si>
    <t>Погрузка контейнеров в АОПП Шереметьево</t>
  </si>
  <si>
    <t>Перерыв</t>
  </si>
  <si>
    <t>ХИМКИ, АЭРОПОРТ ШЕРЕМЕТЬЕВО</t>
  </si>
  <si>
    <t>Обед. Перерыв</t>
  </si>
  <si>
    <t>ШЕРЕМЕТЬЕВО АОПП</t>
  </si>
  <si>
    <t>Выгрузка контейнеров</t>
  </si>
  <si>
    <t>Всего на маршруте</t>
  </si>
  <si>
    <t>Время в пути</t>
  </si>
  <si>
    <t>Время в обмене</t>
  </si>
  <si>
    <t>Обед, перерыв</t>
  </si>
  <si>
    <t xml:space="preserve">Выгрузка контейнеров. </t>
  </si>
  <si>
    <t>Межцеховые перевозки</t>
  </si>
  <si>
    <t>Погрузка в АОПП Домодедово</t>
  </si>
  <si>
    <t xml:space="preserve">АОПП Домодедово - АОПП Шереметьево (межцех) - АОПП Домодедово </t>
  </si>
  <si>
    <t>77.10.617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</si>
</sst>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11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0" fillId="0" borderId="0"/>
  </cellStyleXfs>
  <cellXfs count="44">
    <xf numFmtId="0" fontId="0" fillId="0" borderId="0" xfId="0"/>
    <xf numFmtId="0" fontId="3" fillId="0" borderId="0" xfId="3" applyFont="1" applyFill="1" applyAlignment="1">
      <alignment vertical="center"/>
    </xf>
    <xf numFmtId="0" fontId="2" fillId="0" borderId="0" xfId="1" applyFont="1" applyFill="1" applyAlignment="1">
      <alignment horizontal="center" vertical="center" wrapText="1"/>
    </xf>
    <xf numFmtId="0" fontId="5" fillId="0" borderId="0" xfId="3" applyFont="1" applyFill="1" applyAlignment="1">
      <alignment vertical="center"/>
    </xf>
    <xf numFmtId="0" fontId="4" fillId="0" borderId="0" xfId="1" applyFont="1" applyFill="1" applyAlignment="1">
      <alignment horizontal="center" vertical="center" wrapText="1"/>
    </xf>
    <xf numFmtId="0" fontId="4" fillId="0" borderId="0" xfId="3" applyFont="1" applyFill="1" applyAlignment="1">
      <alignment horizontal="left" vertical="center"/>
    </xf>
    <xf numFmtId="14" fontId="4" fillId="0" borderId="0" xfId="3" applyNumberFormat="1" applyFont="1" applyFill="1" applyAlignment="1">
      <alignment horizontal="left" vertical="center"/>
    </xf>
    <xf numFmtId="0" fontId="5" fillId="0" borderId="0" xfId="3" applyFont="1" applyFill="1" applyAlignment="1">
      <alignment horizontal="left" vertical="center"/>
    </xf>
    <xf numFmtId="0" fontId="5" fillId="0" borderId="1" xfId="3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left" vertical="center"/>
    </xf>
    <xf numFmtId="164" fontId="6" fillId="0" borderId="1" xfId="0" applyNumberFormat="1" applyFont="1" applyFill="1" applyBorder="1" applyAlignment="1">
      <alignment horizontal="center" vertical="center"/>
    </xf>
    <xf numFmtId="0" fontId="6" fillId="0" borderId="1" xfId="0" applyNumberFormat="1" applyFont="1" applyFill="1" applyBorder="1" applyAlignment="1">
      <alignment horizontal="center" vertical="center"/>
    </xf>
    <xf numFmtId="20" fontId="6" fillId="0" borderId="1" xfId="0" applyNumberFormat="1" applyFont="1" applyFill="1" applyBorder="1" applyAlignment="1">
      <alignment horizontal="center" vertical="center"/>
    </xf>
    <xf numFmtId="164" fontId="7" fillId="2" borderId="1" xfId="0" applyNumberFormat="1" applyFont="1" applyFill="1" applyBorder="1" applyAlignment="1">
      <alignment horizontal="center" vertical="center"/>
    </xf>
    <xf numFmtId="164" fontId="7" fillId="0" borderId="1" xfId="0" applyNumberFormat="1" applyFont="1" applyFill="1" applyBorder="1" applyAlignment="1">
      <alignment horizontal="center" vertical="center"/>
    </xf>
    <xf numFmtId="20" fontId="5" fillId="0" borderId="1" xfId="1" applyNumberFormat="1" applyFont="1" applyFill="1" applyBorder="1" applyAlignment="1">
      <alignment horizontal="center" vertical="center" wrapText="1"/>
    </xf>
    <xf numFmtId="0" fontId="8" fillId="0" borderId="0" xfId="0" applyFont="1"/>
    <xf numFmtId="20" fontId="3" fillId="0" borderId="0" xfId="1" applyNumberFormat="1" applyFont="1" applyFill="1" applyBorder="1" applyAlignment="1">
      <alignment horizontal="center" vertical="center" wrapText="1"/>
    </xf>
    <xf numFmtId="0" fontId="9" fillId="0" borderId="0" xfId="0" applyNumberFormat="1" applyFont="1" applyAlignment="1">
      <alignment vertical="center"/>
    </xf>
    <xf numFmtId="20" fontId="2" fillId="0" borderId="0" xfId="1" applyNumberFormat="1" applyFont="1" applyFill="1" applyBorder="1" applyAlignment="1">
      <alignment horizontal="center" vertical="center" wrapText="1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 wrapText="1"/>
    </xf>
    <xf numFmtId="164" fontId="6" fillId="0" borderId="0" xfId="0" applyNumberFormat="1" applyFont="1" applyFill="1" applyAlignment="1">
      <alignment horizontal="center" vertical="center" wrapText="1"/>
    </xf>
    <xf numFmtId="165" fontId="3" fillId="0" borderId="0" xfId="1" applyNumberFormat="1" applyFont="1" applyFill="1" applyBorder="1" applyAlignment="1">
      <alignment vertical="center" wrapText="1"/>
    </xf>
    <xf numFmtId="20" fontId="3" fillId="0" borderId="0" xfId="1" applyNumberFormat="1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center" vertical="center"/>
    </xf>
    <xf numFmtId="49" fontId="3" fillId="0" borderId="0" xfId="3" applyNumberFormat="1" applyFont="1" applyFill="1" applyBorder="1" applyAlignment="1">
      <alignment horizontal="center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20" fontId="6" fillId="0" borderId="0" xfId="0" applyNumberFormat="1" applyFont="1" applyFill="1" applyAlignment="1">
      <alignment horizontal="center" vertical="center" wrapText="1"/>
    </xf>
    <xf numFmtId="49" fontId="2" fillId="0" borderId="0" xfId="3" applyNumberFormat="1" applyFont="1" applyFill="1" applyBorder="1" applyAlignment="1">
      <alignment vertical="center" wrapText="1"/>
    </xf>
    <xf numFmtId="0" fontId="6" fillId="0" borderId="0" xfId="0" applyFont="1" applyAlignment="1">
      <alignment vertical="center" wrapText="1"/>
    </xf>
    <xf numFmtId="164" fontId="3" fillId="0" borderId="0" xfId="1" applyNumberFormat="1" applyFont="1" applyFill="1" applyBorder="1" applyAlignment="1">
      <alignment horizontal="left" vertical="center" wrapText="1"/>
    </xf>
    <xf numFmtId="0" fontId="9" fillId="0" borderId="0" xfId="0" applyFont="1" applyAlignment="1">
      <alignment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0" xfId="3" applyFont="1" applyFill="1" applyAlignment="1">
      <alignment horizontal="center" vertical="center"/>
    </xf>
    <xf numFmtId="164" fontId="6" fillId="2" borderId="1" xfId="0" applyNumberFormat="1" applyFont="1" applyFill="1" applyBorder="1" applyAlignment="1">
      <alignment horizontal="center" vertical="center"/>
    </xf>
    <xf numFmtId="20" fontId="5" fillId="2" borderId="1" xfId="1" applyNumberFormat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vertical="center"/>
    </xf>
    <xf numFmtId="0" fontId="3" fillId="0" borderId="0" xfId="3" applyFont="1" applyFill="1" applyAlignment="1">
      <alignment horizontal="center" vertical="center"/>
    </xf>
    <xf numFmtId="0" fontId="2" fillId="0" borderId="0" xfId="3" applyFont="1" applyAlignment="1">
      <alignment horizontal="center" vertical="center"/>
    </xf>
    <xf numFmtId="0" fontId="4" fillId="0" borderId="0" xfId="3" applyFont="1" applyFill="1" applyAlignment="1">
      <alignment horizontal="center" vertical="center"/>
    </xf>
  </cellXfs>
  <cellStyles count="5">
    <cellStyle name="Обычный" xfId="0" builtinId="0"/>
    <cellStyle name="Обычный 21 2" xfId="2"/>
    <cellStyle name="Обычный 3 2" xfId="4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J47"/>
  <sheetViews>
    <sheetView tabSelected="1" zoomScale="80" zoomScaleNormal="80" workbookViewId="0">
      <selection activeCell="A39" sqref="A26:XFD39"/>
    </sheetView>
  </sheetViews>
  <sheetFormatPr defaultColWidth="10.265625" defaultRowHeight="15.4" x14ac:dyDescent="0.45"/>
  <cols>
    <col min="1" max="1" width="4.86328125" style="1" customWidth="1"/>
    <col min="2" max="2" width="49.265625" style="1" customWidth="1"/>
    <col min="3" max="3" width="62.1328125" style="1" customWidth="1"/>
    <col min="4" max="4" width="18.1328125" style="1" customWidth="1"/>
    <col min="5" max="5" width="11.1328125" style="1" customWidth="1"/>
    <col min="6" max="6" width="11.73046875" style="1" customWidth="1"/>
    <col min="7" max="7" width="10.265625" style="1" customWidth="1"/>
    <col min="8" max="8" width="15.1328125" style="1" customWidth="1"/>
    <col min="9" max="9" width="43.73046875" style="1" customWidth="1"/>
    <col min="10" max="10" width="11.86328125" style="1" customWidth="1"/>
    <col min="11" max="11" width="11.1328125" style="1" customWidth="1"/>
    <col min="12" max="12" width="11.73046875" style="1" customWidth="1"/>
    <col min="13" max="13" width="10.265625" style="1" customWidth="1"/>
    <col min="14" max="14" width="15.1328125" style="1" customWidth="1"/>
    <col min="15" max="22" width="5.73046875" style="1" customWidth="1"/>
    <col min="23" max="16384" width="10.265625" style="1"/>
  </cols>
  <sheetData>
    <row r="1" spans="1:10" x14ac:dyDescent="0.45">
      <c r="A1" s="42" t="s">
        <v>0</v>
      </c>
      <c r="B1" s="42"/>
      <c r="C1" s="42"/>
      <c r="D1" s="42"/>
      <c r="E1" s="42"/>
      <c r="F1" s="42"/>
      <c r="G1" s="42"/>
      <c r="H1" s="42"/>
      <c r="I1" s="42"/>
    </row>
    <row r="2" spans="1:10" ht="17.25" x14ac:dyDescent="0.45">
      <c r="A2" s="43" t="s">
        <v>39</v>
      </c>
      <c r="B2" s="43"/>
      <c r="C2" s="43"/>
      <c r="D2" s="43"/>
      <c r="E2" s="43"/>
      <c r="F2" s="43"/>
      <c r="G2" s="43"/>
      <c r="H2" s="43"/>
      <c r="I2" s="43"/>
    </row>
    <row r="3" spans="1:10" x14ac:dyDescent="0.45">
      <c r="E3" s="2"/>
      <c r="F3" s="2"/>
      <c r="G3" s="2"/>
      <c r="H3" s="2"/>
      <c r="I3" s="2"/>
      <c r="J3" s="2"/>
    </row>
    <row r="4" spans="1:10" ht="17.649999999999999" x14ac:dyDescent="0.45">
      <c r="A4" s="3" t="s">
        <v>1</v>
      </c>
      <c r="B4" s="4"/>
      <c r="C4" s="5" t="s">
        <v>2</v>
      </c>
      <c r="I4" s="2"/>
      <c r="J4" s="2"/>
    </row>
    <row r="5" spans="1:10" ht="17.649999999999999" x14ac:dyDescent="0.45">
      <c r="A5" s="3" t="s">
        <v>3</v>
      </c>
      <c r="B5" s="3"/>
      <c r="C5" s="5" t="s">
        <v>40</v>
      </c>
      <c r="I5" s="35"/>
    </row>
    <row r="6" spans="1:10" ht="17.649999999999999" x14ac:dyDescent="0.45">
      <c r="A6" s="3" t="s">
        <v>4</v>
      </c>
      <c r="B6" s="3"/>
      <c r="C6" s="6">
        <v>46130</v>
      </c>
      <c r="J6" s="35"/>
    </row>
    <row r="7" spans="1:10" ht="17.649999999999999" x14ac:dyDescent="0.45">
      <c r="A7" s="3" t="s">
        <v>5</v>
      </c>
      <c r="B7" s="3"/>
      <c r="C7" s="5" t="s">
        <v>6</v>
      </c>
    </row>
    <row r="8" spans="1:10" ht="17.649999999999999" x14ac:dyDescent="0.45">
      <c r="A8" s="3" t="s">
        <v>7</v>
      </c>
      <c r="B8" s="3"/>
      <c r="C8" s="5">
        <f>SUM(D14:D19)</f>
        <v>183</v>
      </c>
      <c r="E8" s="41" t="s">
        <v>8</v>
      </c>
      <c r="F8" s="41"/>
      <c r="G8" s="1">
        <f>C8-G9</f>
        <v>179</v>
      </c>
    </row>
    <row r="9" spans="1:10" ht="17.649999999999999" x14ac:dyDescent="0.45">
      <c r="A9" s="3" t="s">
        <v>9</v>
      </c>
      <c r="B9" s="3"/>
      <c r="C9" s="5" t="s">
        <v>10</v>
      </c>
      <c r="E9" s="41" t="s">
        <v>11</v>
      </c>
      <c r="F9" s="41"/>
      <c r="G9" s="1">
        <v>4</v>
      </c>
    </row>
    <row r="10" spans="1:10" ht="17.649999999999999" x14ac:dyDescent="0.45">
      <c r="A10" s="7" t="s">
        <v>12</v>
      </c>
      <c r="B10" s="7"/>
      <c r="C10" s="5" t="s">
        <v>13</v>
      </c>
    </row>
    <row r="12" spans="1:10" x14ac:dyDescent="0.45">
      <c r="A12" s="38" t="s">
        <v>14</v>
      </c>
      <c r="B12" s="38" t="s">
        <v>15</v>
      </c>
      <c r="C12" s="38" t="s">
        <v>16</v>
      </c>
      <c r="D12" s="38" t="s">
        <v>17</v>
      </c>
      <c r="E12" s="38" t="s">
        <v>18</v>
      </c>
      <c r="F12" s="38"/>
      <c r="G12" s="38"/>
      <c r="H12" s="38"/>
      <c r="I12" s="38" t="s">
        <v>19</v>
      </c>
    </row>
    <row r="13" spans="1:10" ht="45" customHeight="1" x14ac:dyDescent="0.45">
      <c r="A13" s="39"/>
      <c r="B13" s="39"/>
      <c r="C13" s="39"/>
      <c r="D13" s="40"/>
      <c r="E13" s="34" t="s">
        <v>20</v>
      </c>
      <c r="F13" s="34" t="s">
        <v>21</v>
      </c>
      <c r="G13" s="34" t="s">
        <v>22</v>
      </c>
      <c r="H13" s="34" t="s">
        <v>23</v>
      </c>
      <c r="I13" s="38"/>
    </row>
    <row r="14" spans="1:10" s="3" customFormat="1" ht="38.450000000000003" customHeight="1" x14ac:dyDescent="0.55000000000000004">
      <c r="A14" s="8" t="e">
        <f>#REF!+1</f>
        <v>#REF!</v>
      </c>
      <c r="B14" s="11" t="s">
        <v>24</v>
      </c>
      <c r="C14" s="9" t="s">
        <v>25</v>
      </c>
      <c r="D14" s="11"/>
      <c r="E14" s="12"/>
      <c r="F14" s="13">
        <v>0.21875</v>
      </c>
      <c r="G14" s="10">
        <v>2.0833333333333332E-2</v>
      </c>
      <c r="H14" s="14">
        <f>F14+G14</f>
        <v>0.23958333333333334</v>
      </c>
      <c r="I14" s="15" t="s">
        <v>26</v>
      </c>
      <c r="J14" s="16"/>
    </row>
    <row r="15" spans="1:10" s="3" customFormat="1" ht="38.450000000000003" customHeight="1" x14ac:dyDescent="0.45">
      <c r="A15" s="8">
        <v>2</v>
      </c>
      <c r="B15" s="11" t="s">
        <v>27</v>
      </c>
      <c r="C15" s="9" t="s">
        <v>28</v>
      </c>
      <c r="D15" s="11">
        <v>91</v>
      </c>
      <c r="E15" s="12">
        <v>0.10416666666666667</v>
      </c>
      <c r="F15" s="13">
        <f t="shared" ref="F15:F19" si="0">H14+E15</f>
        <v>0.34375</v>
      </c>
      <c r="G15" s="10">
        <v>4.1666666666666664E-2</v>
      </c>
      <c r="H15" s="14">
        <f t="shared" ref="H15:H19" si="1">F15+G15</f>
        <v>0.38541666666666669</v>
      </c>
      <c r="I15" s="15" t="s">
        <v>29</v>
      </c>
    </row>
    <row r="16" spans="1:10" s="3" customFormat="1" ht="38.450000000000003" customHeight="1" x14ac:dyDescent="0.45">
      <c r="A16" s="8">
        <f t="shared" ref="A16" si="2">A15+1</f>
        <v>3</v>
      </c>
      <c r="B16" s="11" t="s">
        <v>30</v>
      </c>
      <c r="C16" s="9" t="s">
        <v>28</v>
      </c>
      <c r="D16" s="11"/>
      <c r="E16" s="10"/>
      <c r="F16" s="13">
        <f t="shared" si="0"/>
        <v>0.38541666666666669</v>
      </c>
      <c r="G16" s="10">
        <v>2.0833333333333332E-2</v>
      </c>
      <c r="H16" s="14">
        <f t="shared" si="1"/>
        <v>0.40625</v>
      </c>
      <c r="I16" s="15" t="s">
        <v>36</v>
      </c>
    </row>
    <row r="17" spans="1:10" s="3" customFormat="1" ht="38.450000000000003" customHeight="1" x14ac:dyDescent="0.45">
      <c r="A17" s="8">
        <v>3</v>
      </c>
      <c r="B17" s="11"/>
      <c r="C17" s="9"/>
      <c r="D17" s="11">
        <v>1</v>
      </c>
      <c r="E17" s="10">
        <v>3.472222222222222E-3</v>
      </c>
      <c r="F17" s="13">
        <f t="shared" si="0"/>
        <v>0.40972222222222221</v>
      </c>
      <c r="G17" s="36">
        <v>6.25E-2</v>
      </c>
      <c r="H17" s="13">
        <f t="shared" si="1"/>
        <v>0.47222222222222221</v>
      </c>
      <c r="I17" s="37" t="s">
        <v>37</v>
      </c>
    </row>
    <row r="18" spans="1:10" s="3" customFormat="1" ht="38.450000000000003" customHeight="1" x14ac:dyDescent="0.45">
      <c r="A18" s="8">
        <f t="shared" ref="A18" si="3">A17+1</f>
        <v>4</v>
      </c>
      <c r="B18" s="11" t="s">
        <v>30</v>
      </c>
      <c r="C18" s="9"/>
      <c r="D18" s="11"/>
      <c r="E18" s="10"/>
      <c r="F18" s="13">
        <f t="shared" si="0"/>
        <v>0.47222222222222221</v>
      </c>
      <c r="G18" s="10">
        <v>2.0833333333333332E-2</v>
      </c>
      <c r="H18" s="14">
        <f t="shared" si="1"/>
        <v>0.49305555555555552</v>
      </c>
      <c r="I18" s="15" t="s">
        <v>38</v>
      </c>
    </row>
    <row r="19" spans="1:10" s="3" customFormat="1" ht="38.450000000000003" customHeight="1" x14ac:dyDescent="0.45">
      <c r="A19" s="8">
        <v>4</v>
      </c>
      <c r="B19" s="11" t="s">
        <v>24</v>
      </c>
      <c r="C19" s="9" t="s">
        <v>25</v>
      </c>
      <c r="D19" s="11">
        <v>91</v>
      </c>
      <c r="E19" s="12">
        <v>0.1111111111111111</v>
      </c>
      <c r="F19" s="13">
        <f t="shared" si="0"/>
        <v>0.60416666666666663</v>
      </c>
      <c r="G19" s="10">
        <v>2.0833333333333332E-2</v>
      </c>
      <c r="H19" s="14">
        <f t="shared" si="1"/>
        <v>0.625</v>
      </c>
      <c r="I19" s="15" t="s">
        <v>31</v>
      </c>
    </row>
    <row r="20" spans="1:10" x14ac:dyDescent="0.45">
      <c r="E20" s="17"/>
      <c r="F20" s="17"/>
      <c r="G20" s="18"/>
      <c r="H20" s="19"/>
      <c r="I20" s="20"/>
      <c r="J20" s="21"/>
    </row>
    <row r="21" spans="1:10" ht="15" customHeight="1" x14ac:dyDescent="0.45">
      <c r="A21" s="3"/>
      <c r="B21" s="22" t="s">
        <v>32</v>
      </c>
      <c r="C21" s="23">
        <f>C22+C23</f>
        <v>0.38541666666666663</v>
      </c>
      <c r="D21" s="24"/>
      <c r="E21" s="25"/>
    </row>
    <row r="22" spans="1:10" ht="15" customHeight="1" x14ac:dyDescent="0.45">
      <c r="A22" s="3"/>
      <c r="B22" s="22" t="s">
        <v>33</v>
      </c>
      <c r="C22" s="23">
        <f>SUM(E14:E19)</f>
        <v>0.21875</v>
      </c>
      <c r="D22" s="24"/>
      <c r="E22" s="25"/>
      <c r="F22" s="26"/>
      <c r="G22" s="27"/>
      <c r="H22" s="28"/>
    </row>
    <row r="23" spans="1:10" ht="15" customHeight="1" x14ac:dyDescent="0.45">
      <c r="A23" s="3"/>
      <c r="B23" s="22" t="s">
        <v>34</v>
      </c>
      <c r="C23" s="29">
        <f>SUM(G14:G19)-G16</f>
        <v>0.16666666666666666</v>
      </c>
      <c r="D23" s="24"/>
      <c r="E23" s="25"/>
      <c r="F23" s="26"/>
      <c r="G23" s="30"/>
      <c r="H23" s="30"/>
    </row>
    <row r="24" spans="1:10" ht="15" customHeight="1" x14ac:dyDescent="0.45">
      <c r="A24" s="3"/>
      <c r="B24" s="31" t="s">
        <v>35</v>
      </c>
      <c r="C24" s="29">
        <f>G16</f>
        <v>2.0833333333333332E-2</v>
      </c>
      <c r="D24" s="24"/>
      <c r="E24" s="32"/>
      <c r="F24" s="26"/>
      <c r="G24" s="27"/>
      <c r="H24" s="28"/>
    </row>
    <row r="25" spans="1:10" x14ac:dyDescent="0.45">
      <c r="B25" s="33"/>
      <c r="C25" s="33"/>
      <c r="D25" s="33"/>
      <c r="E25" s="32"/>
    </row>
    <row r="46" spans="5:5" x14ac:dyDescent="0.45">
      <c r="E46" s="33"/>
    </row>
    <row r="47" spans="5:5" x14ac:dyDescent="0.45">
      <c r="E47" s="33"/>
    </row>
  </sheetData>
  <mergeCells count="10">
    <mergeCell ref="E9:F9"/>
    <mergeCell ref="A1:I1"/>
    <mergeCell ref="A2:I2"/>
    <mergeCell ref="E8:F8"/>
    <mergeCell ref="A12:A13"/>
    <mergeCell ref="B12:B13"/>
    <mergeCell ref="C12:C13"/>
    <mergeCell ref="D12:D13"/>
    <mergeCell ref="E12:H12"/>
    <mergeCell ref="I12:I13"/>
  </mergeCells>
  <pageMargins left="0.25" right="0.25" top="0.75" bottom="0.75" header="0.3" footer="0.3"/>
  <pageSetup paperSize="9" scale="4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77.10.617</vt:lpstr>
    </vt:vector>
  </TitlesOfParts>
  <Company>АО "Почта России"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 Максим Юрьевич</dc:creator>
  <cp:lastModifiedBy>Кривошеева Юлия Васильевна</cp:lastModifiedBy>
  <cp:lastPrinted>2026-04-17T06:03:57Z</cp:lastPrinted>
  <dcterms:created xsi:type="dcterms:W3CDTF">2025-10-02T06:44:06Z</dcterms:created>
  <dcterms:modified xsi:type="dcterms:W3CDTF">2026-05-06T06:38:41Z</dcterms:modified>
</cp:coreProperties>
</file>